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8_{F0EFEFFE-8124-496D-B8C6-17063D764093}" xr6:coauthVersionLast="47" xr6:coauthVersionMax="47" xr10:uidLastSave="{00000000-0000-0000-0000-000000000000}"/>
  <bookViews>
    <workbookView xWindow="-120" yWindow="-120" windowWidth="29040" windowHeight="15720" xr2:uid="{B374C574-C3DD-46C0-BC99-7262851C566D}"/>
  </bookViews>
  <sheets>
    <sheet name="FICHA PRESUPUESTARIA" sheetId="5" r:id="rId1"/>
    <sheet name="FICHA FUNCIONA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" i="5" l="1"/>
  <c r="D6" i="4"/>
  <c r="F32" i="5"/>
  <c r="I8" i="5"/>
  <c r="J8" i="4"/>
</calcChain>
</file>

<file path=xl/sharedStrings.xml><?xml version="1.0" encoding="utf-8"?>
<sst xmlns="http://schemas.openxmlformats.org/spreadsheetml/2006/main" count="75" uniqueCount="58">
  <si>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</si>
  <si>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</si>
  <si>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</si>
  <si>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</si>
  <si>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</si>
  <si>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</si>
  <si>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</si>
  <si>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</si>
  <si>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</si>
  <si>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</si>
  <si>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</si>
  <si>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</si>
  <si>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</si>
  <si>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</si>
  <si>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</si>
  <si>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</si>
  <si>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</si>
  <si>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</si>
  <si>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</si>
  <si>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</si>
  <si>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</si>
  <si>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</si>
  <si>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</si>
  <si>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</si>
  <si>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COMPRAS</t>
  </si>
  <si>
    <t>Proveer al Ayuntamiento del suministro de recursos generales para el funcionamiento de las dependencias y servicios municipales: energía eléctrica, comunicaciones teléfonicas e informáticas, combustibles (gasóleo y gas) y reparación y mantenimiento de elementos necesarios en el habitual funcionamiento de la Administración municipal.</t>
  </si>
  <si>
    <t>Contratación externa de empresas suministradoras.</t>
  </si>
  <si>
    <t>Gestión por parte de la sección de Contratación y Servicios con apoyo de Servicios Técnicos y de Tecnologías de la Información.</t>
  </si>
  <si>
    <t>Energía eléctrica</t>
  </si>
  <si>
    <t>RMC maquinaria, instalaciones y utillaje</t>
  </si>
  <si>
    <t>Combustibles</t>
  </si>
  <si>
    <t>Gas</t>
  </si>
  <si>
    <t>RMC elementos de transporte</t>
  </si>
  <si>
    <t>1. Cumplimiento del Presupuesto anual asignado al programa.</t>
  </si>
  <si>
    <t>1. Maximización de la satisfacción de los usuarios de servicios municipales en cuanto a condiciones materiales y ambientales condicionadas por el suministro de recursos materiales.</t>
  </si>
  <si>
    <t>% Gasto Real / Presupuesto Inicial</t>
  </si>
  <si>
    <t>% Gasto sujeto a contratos adjudicados mediante procesos de licitación</t>
  </si>
  <si>
    <t>año n &lt; año n - 1</t>
  </si>
  <si>
    <t>&gt; 70%</t>
  </si>
  <si>
    <t>Este objetivo implica la adopción de medidas de ahorro y eficiencia energética, fundamentalmente.</t>
  </si>
  <si>
    <t>Se persigue el objetivo de que la mayor parte de los contratos principales de suministro (energía, combustibles y comunicaciones) se adjudiquen mediante procedimientos abiertos de contratación.</t>
  </si>
  <si>
    <t>Este objetivo presupone implícitamente que el importe presupuestado se correlaciona positivamente con los objetivos anteriores.</t>
  </si>
  <si>
    <t>1. Racionalización y rigor en el gasto de alumbrado público.</t>
  </si>
  <si>
    <t>Kws / Punto alumbrado</t>
  </si>
  <si>
    <t>2. Mejora de la concurrencia competitiva en la adjudicación de los contratos del progrma.</t>
  </si>
  <si>
    <t>Grado satisfacción sobre alumbrado público.</t>
  </si>
  <si>
    <t>2. Reducción del gasto de alumbrado público.</t>
  </si>
  <si>
    <t>Gasto / Punto luz</t>
  </si>
  <si>
    <t>Material ordinario no inventariable</t>
  </si>
  <si>
    <t>Estudios y trabajos técnicos</t>
  </si>
  <si>
    <t>Tributos estatales</t>
  </si>
  <si>
    <t>Arrendamiento maquinaria, instal y util.</t>
  </si>
  <si>
    <t>RMC mobiliario y ensers</t>
  </si>
  <si>
    <t>Prensa, revist, libros y otras publicaciones.</t>
  </si>
  <si>
    <t xml:space="preserve">JEFE DE DEPARTAMENTO </t>
  </si>
  <si>
    <t>JEFE DE DEPARTAMENTO</t>
  </si>
  <si>
    <t>SOSTEN, DESAR URBANO Y SEGURIDAD</t>
  </si>
  <si>
    <t>CONTRATACIÓN, OBRAS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</si>
</sst>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"/>
  </numFmts>
  <fonts count="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9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3" fillId="0" borderId="0" xfId="0" applyFont="1" applyFill="1"/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4" fontId="2" fillId="0" borderId="2" xfId="0" applyNumberFormat="1" applyFont="1" applyFill="1" applyBorder="1" applyAlignment="1"/>
    <xf numFmtId="0" fontId="0" fillId="0" borderId="0" xfId="0" applyFill="1" applyAlignment="1">
      <alignment horizontal="left"/>
    </xf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/>
    <xf numFmtId="4" fontId="2" fillId="0" borderId="2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2" fillId="2" borderId="0" xfId="0" applyFont="1" applyFill="1" applyBorder="1" applyAlignment="1">
      <alignment horizontal="right" vertical="justify"/>
    </xf>
    <xf numFmtId="0" fontId="2" fillId="0" borderId="1" xfId="0" applyFont="1" applyBorder="1" applyAlignment="1">
      <alignment horizontal="center"/>
    </xf>
    <xf numFmtId="0" fontId="2" fillId="0" borderId="3" xfId="0" applyFont="1" applyFill="1" applyBorder="1" applyAlignment="1"/>
    <xf numFmtId="4" fontId="2" fillId="0" borderId="3" xfId="0" applyNumberFormat="1" applyFont="1" applyFill="1" applyBorder="1" applyAlignment="1"/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justify" vertical="center"/>
    </xf>
    <xf numFmtId="0" fontId="0" fillId="0" borderId="0" xfId="0" applyFill="1" applyAlignment="1">
      <alignment horizontal="justify" vertical="center"/>
    </xf>
    <xf numFmtId="0" fontId="2" fillId="0" borderId="4" xfId="0" applyFont="1" applyFill="1" applyBorder="1" applyAlignment="1">
      <alignment horizontal="left"/>
    </xf>
    <xf numFmtId="4" fontId="7" fillId="0" borderId="5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/>
    </xf>
    <xf numFmtId="9" fontId="7" fillId="0" borderId="1" xfId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66" fontId="7" fillId="0" borderId="6" xfId="0" applyNumberFormat="1" applyFont="1" applyFill="1" applyBorder="1" applyAlignment="1">
      <alignment horizontal="justify" vertical="center"/>
    </xf>
    <xf numFmtId="9" fontId="7" fillId="0" borderId="5" xfId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justify" vertic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7" fillId="0" borderId="9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justify"/>
    </xf>
    <xf numFmtId="0" fontId="3" fillId="0" borderId="6" xfId="0" applyFont="1" applyFill="1" applyBorder="1" applyAlignment="1">
      <alignment horizontal="justify" vertical="center"/>
    </xf>
    <xf numFmtId="166" fontId="3" fillId="0" borderId="6" xfId="0" applyNumberFormat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justify"/>
    </xf>
    <xf numFmtId="0" fontId="2" fillId="4" borderId="11" xfId="0" applyFont="1" applyFill="1" applyBorder="1" applyAlignment="1">
      <alignment horizontal="center" vertical="justify"/>
    </xf>
    <xf numFmtId="0" fontId="2" fillId="2" borderId="0" xfId="0" applyFont="1" applyFill="1" applyAlignment="1">
      <alignment horizontal="right"/>
    </xf>
    <xf numFmtId="0" fontId="2" fillId="0" borderId="4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3" xfId="0" applyFont="1" applyFill="1" applyBorder="1" applyAlignment="1"/>
    <xf numFmtId="0" fontId="2" fillId="0" borderId="12" xfId="0" applyFont="1" applyFill="1" applyBorder="1" applyAlignment="1"/>
    <xf numFmtId="0" fontId="2" fillId="0" borderId="13" xfId="0" applyFont="1" applyFill="1" applyBorder="1" applyAlignment="1"/>
    <xf numFmtId="0" fontId="2" fillId="0" borderId="7" xfId="0" applyFont="1" applyFill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5" fillId="4" borderId="4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3" borderId="4" xfId="0" applyFont="1" applyFill="1" applyBorder="1" applyAlignment="1">
      <alignment horizontal="center" vertical="justify"/>
    </xf>
    <xf numFmtId="0" fontId="0" fillId="3" borderId="7" xfId="0" applyFill="1" applyBorder="1" applyAlignment="1">
      <alignment horizontal="center" vertical="justify"/>
    </xf>
    <xf numFmtId="0" fontId="0" fillId="3" borderId="8" xfId="0" applyFill="1" applyBorder="1" applyAlignment="1">
      <alignment horizontal="center" vertical="justify"/>
    </xf>
    <xf numFmtId="0" fontId="2" fillId="5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justify"/>
    </xf>
    <xf numFmtId="0" fontId="2" fillId="2" borderId="7" xfId="0" applyFont="1" applyFill="1" applyBorder="1" applyAlignment="1">
      <alignment horizontal="center" vertical="justify"/>
    </xf>
    <xf numFmtId="0" fontId="0" fillId="2" borderId="7" xfId="0" applyFill="1" applyBorder="1" applyAlignment="1">
      <alignment horizontal="center" vertical="justify"/>
    </xf>
    <xf numFmtId="0" fontId="0" fillId="0" borderId="8" xfId="0" applyBorder="1" applyAlignment="1">
      <alignment horizontal="center" vertical="justify"/>
    </xf>
    <xf numFmtId="0" fontId="3" fillId="0" borderId="4" xfId="0" applyFont="1" applyBorder="1" applyAlignment="1">
      <alignment horizontal="justify" vertical="center"/>
    </xf>
    <xf numFmtId="0" fontId="0" fillId="0" borderId="7" xfId="0" applyBorder="1"/>
    <xf numFmtId="0" fontId="0" fillId="0" borderId="8" xfId="0" applyBorder="1"/>
    <xf numFmtId="0" fontId="3" fillId="0" borderId="4" xfId="0" applyFont="1" applyBorder="1" applyAlignment="1">
      <alignment horizontal="center" vertical="justify"/>
    </xf>
    <xf numFmtId="0" fontId="3" fillId="0" borderId="7" xfId="0" applyFont="1" applyBorder="1" applyAlignment="1">
      <alignment horizontal="center" vertical="justify"/>
    </xf>
    <xf numFmtId="0" fontId="3" fillId="0" borderId="8" xfId="0" applyFont="1" applyBorder="1" applyAlignment="1">
      <alignment horizontal="center" vertical="justify"/>
    </xf>
    <xf numFmtId="0" fontId="3" fillId="0" borderId="1" xfId="0" applyFont="1" applyFill="1" applyBorder="1" applyAlignment="1">
      <alignment horizontal="center" vertical="justify"/>
    </xf>
    <xf numFmtId="0" fontId="3" fillId="0" borderId="12" xfId="0" applyFont="1" applyBorder="1" applyAlignment="1">
      <alignment horizontal="justify" vertical="center"/>
    </xf>
    <xf numFmtId="0" fontId="0" fillId="0" borderId="3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15" xfId="0" applyBorder="1" applyAlignment="1"/>
    <xf numFmtId="0" fontId="0" fillId="0" borderId="16" xfId="0" applyBorder="1" applyAlignment="1"/>
    <xf numFmtId="0" fontId="2" fillId="3" borderId="1" xfId="0" applyFont="1" applyFill="1" applyBorder="1" applyAlignment="1">
      <alignment horizontal="center" vertical="justify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4" fillId="5" borderId="26" xfId="0" applyFont="1" applyFill="1" applyBorder="1" applyAlignment="1">
      <alignment horizontal="center" vertical="center" textRotation="90"/>
    </xf>
    <xf numFmtId="0" fontId="4" fillId="5" borderId="27" xfId="0" applyFont="1" applyFill="1" applyBorder="1" applyAlignment="1">
      <alignment horizontal="center" vertical="center" textRotation="90"/>
    </xf>
    <xf numFmtId="0" fontId="4" fillId="5" borderId="28" xfId="0" applyFont="1" applyFill="1" applyBorder="1" applyAlignment="1">
      <alignment horizontal="center" vertical="center" textRotation="90"/>
    </xf>
    <xf numFmtId="0" fontId="2" fillId="4" borderId="18" xfId="0" applyFont="1" applyFill="1" applyBorder="1" applyAlignment="1">
      <alignment horizontal="justify" vertical="center"/>
    </xf>
    <xf numFmtId="0" fontId="2" fillId="4" borderId="5" xfId="0" applyFont="1" applyFill="1" applyBorder="1" applyAlignment="1">
      <alignment horizontal="justify" vertical="center"/>
    </xf>
    <xf numFmtId="0" fontId="7" fillId="0" borderId="23" xfId="0" applyFont="1" applyBorder="1" applyAlignment="1">
      <alignment horizontal="justify" vertical="center"/>
    </xf>
    <xf numFmtId="0" fontId="7" fillId="0" borderId="24" xfId="0" applyFont="1" applyBorder="1" applyAlignment="1">
      <alignment horizontal="justify" vertical="center"/>
    </xf>
    <xf numFmtId="0" fontId="7" fillId="0" borderId="25" xfId="0" applyFont="1" applyBorder="1" applyAlignment="1">
      <alignment horizontal="justify" vertical="center"/>
    </xf>
    <xf numFmtId="0" fontId="7" fillId="0" borderId="37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3" fillId="0" borderId="19" xfId="0" applyFont="1" applyFill="1" applyBorder="1" applyAlignment="1">
      <alignment horizontal="justify" vertical="center"/>
    </xf>
    <xf numFmtId="0" fontId="3" fillId="0" borderId="6" xfId="0" applyFont="1" applyFill="1" applyBorder="1" applyAlignment="1">
      <alignment horizontal="justify" vertical="center"/>
    </xf>
    <xf numFmtId="0" fontId="7" fillId="0" borderId="34" xfId="0" applyFont="1" applyBorder="1" applyAlignment="1">
      <alignment horizontal="justify" vertical="center"/>
    </xf>
    <xf numFmtId="0" fontId="0" fillId="0" borderId="24" xfId="0" applyBorder="1" applyAlignment="1">
      <alignment horizontal="justify" vertical="center"/>
    </xf>
    <xf numFmtId="0" fontId="0" fillId="0" borderId="35" xfId="0" applyBorder="1" applyAlignment="1">
      <alignment horizontal="justify" vertical="center"/>
    </xf>
    <xf numFmtId="0" fontId="7" fillId="0" borderId="4" xfId="0" applyFont="1" applyFill="1" applyBorder="1" applyAlignment="1">
      <alignment horizontal="justify" vertical="center"/>
    </xf>
    <xf numFmtId="0" fontId="0" fillId="0" borderId="7" xfId="0" applyBorder="1" applyAlignment="1">
      <alignment horizontal="justify" vertical="center"/>
    </xf>
    <xf numFmtId="0" fontId="0" fillId="0" borderId="22" xfId="0" applyBorder="1" applyAlignment="1">
      <alignment horizontal="justify" vertical="center"/>
    </xf>
    <xf numFmtId="0" fontId="2" fillId="4" borderId="10" xfId="0" applyFont="1" applyFill="1" applyBorder="1" applyAlignment="1">
      <alignment horizontal="center" vertical="justify"/>
    </xf>
    <xf numFmtId="0" fontId="0" fillId="0" borderId="32" xfId="0" applyBorder="1" applyAlignment="1">
      <alignment horizontal="center" vertical="justify"/>
    </xf>
    <xf numFmtId="0" fontId="0" fillId="0" borderId="38" xfId="0" applyBorder="1" applyAlignment="1">
      <alignment horizontal="center" vertical="justify"/>
    </xf>
    <xf numFmtId="0" fontId="4" fillId="0" borderId="6" xfId="0" applyFont="1" applyFill="1" applyBorder="1" applyAlignment="1">
      <alignment horizontal="left" vertical="justify"/>
    </xf>
    <xf numFmtId="0" fontId="3" fillId="0" borderId="6" xfId="0" applyFont="1" applyFill="1" applyBorder="1" applyAlignment="1">
      <alignment horizontal="left" vertical="justify"/>
    </xf>
    <xf numFmtId="0" fontId="7" fillId="0" borderId="4" xfId="0" applyFont="1" applyFill="1" applyBorder="1" applyAlignment="1">
      <alignment horizontal="left" vertical="justify"/>
    </xf>
    <xf numFmtId="0" fontId="0" fillId="0" borderId="7" xfId="0" applyBorder="1" applyAlignment="1">
      <alignment horizontal="left" vertical="justify"/>
    </xf>
    <xf numFmtId="0" fontId="0" fillId="0" borderId="22" xfId="0" applyBorder="1" applyAlignment="1">
      <alignment horizontal="left" vertical="justify"/>
    </xf>
    <xf numFmtId="0" fontId="4" fillId="3" borderId="26" xfId="0" applyFont="1" applyFill="1" applyBorder="1" applyAlignment="1">
      <alignment horizontal="center" vertical="center" textRotation="90"/>
    </xf>
    <xf numFmtId="0" fontId="4" fillId="3" borderId="27" xfId="0" applyFont="1" applyFill="1" applyBorder="1" applyAlignment="1">
      <alignment horizontal="center" vertical="center" textRotation="90"/>
    </xf>
    <xf numFmtId="0" fontId="4" fillId="3" borderId="28" xfId="0" applyFont="1" applyFill="1" applyBorder="1" applyAlignment="1">
      <alignment horizontal="center" vertical="center" textRotation="90"/>
    </xf>
    <xf numFmtId="0" fontId="7" fillId="0" borderId="29" xfId="0" applyFont="1" applyBorder="1" applyAlignment="1">
      <alignment horizontal="justify" vertical="center"/>
    </xf>
    <xf numFmtId="0" fontId="7" fillId="0" borderId="30" xfId="0" applyFont="1" applyBorder="1" applyAlignment="1">
      <alignment horizontal="justify" vertical="center"/>
    </xf>
    <xf numFmtId="0" fontId="7" fillId="0" borderId="31" xfId="0" applyFont="1" applyBorder="1" applyAlignment="1">
      <alignment horizontal="justify" vertical="center"/>
    </xf>
    <xf numFmtId="0" fontId="0" fillId="0" borderId="14" xfId="0" applyBorder="1" applyAlignment="1">
      <alignment horizontal="justify" vertical="center"/>
    </xf>
    <xf numFmtId="0" fontId="0" fillId="0" borderId="15" xfId="0" applyBorder="1" applyAlignment="1">
      <alignment horizontal="justify" vertical="center"/>
    </xf>
    <xf numFmtId="0" fontId="0" fillId="0" borderId="16" xfId="0" applyBorder="1" applyAlignment="1">
      <alignment horizontal="justify" vertical="center"/>
    </xf>
    <xf numFmtId="0" fontId="2" fillId="4" borderId="32" xfId="0" applyFont="1" applyFill="1" applyBorder="1" applyAlignment="1">
      <alignment horizontal="center" vertical="justify"/>
    </xf>
    <xf numFmtId="0" fontId="0" fillId="0" borderId="33" xfId="0" applyBorder="1" applyAlignment="1">
      <alignment horizontal="center" vertical="justify"/>
    </xf>
    <xf numFmtId="0" fontId="2" fillId="4" borderId="18" xfId="0" applyFont="1" applyFill="1" applyBorder="1" applyAlignment="1">
      <alignment horizontal="center" vertical="justify"/>
    </xf>
    <xf numFmtId="0" fontId="2" fillId="4" borderId="5" xfId="0" applyFont="1" applyFill="1" applyBorder="1" applyAlignment="1">
      <alignment horizontal="center" vertical="justify"/>
    </xf>
    <xf numFmtId="0" fontId="7" fillId="0" borderId="26" xfId="0" applyFont="1" applyBorder="1" applyAlignment="1">
      <alignment horizontal="justify" vertical="center"/>
    </xf>
    <xf numFmtId="0" fontId="7" fillId="0" borderId="36" xfId="0" applyFont="1" applyBorder="1" applyAlignment="1">
      <alignment horizontal="justify" vertical="center"/>
    </xf>
    <xf numFmtId="0" fontId="7" fillId="0" borderId="15" xfId="0" applyFont="1" applyBorder="1" applyAlignment="1">
      <alignment horizontal="justify" vertical="center"/>
    </xf>
    <xf numFmtId="0" fontId="7" fillId="0" borderId="16" xfId="0" applyFont="1" applyBorder="1" applyAlignment="1">
      <alignment horizontal="justify" vertical="center"/>
    </xf>
    <xf numFmtId="0" fontId="7" fillId="0" borderId="21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  <xf numFmtId="0" fontId="0" fillId="4" borderId="5" xfId="0" applyFill="1" applyBorder="1" applyAlignment="1">
      <alignment horizontal="center" vertical="justify"/>
    </xf>
    <xf numFmtId="0" fontId="2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2" fillId="2" borderId="0" xfId="0" applyFont="1" applyFill="1" applyBorder="1" applyAlignment="1">
      <alignment horizontal="right" vertical="justify"/>
    </xf>
    <xf numFmtId="0" fontId="4" fillId="2" borderId="12" xfId="0" applyFont="1" applyFill="1" applyBorder="1" applyAlignment="1">
      <alignment horizontal="center" vertical="center" textRotation="90"/>
    </xf>
    <xf numFmtId="0" fontId="4" fillId="2" borderId="17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 vertical="center" textRotation="90"/>
    </xf>
    <xf numFmtId="0" fontId="7" fillId="0" borderId="19" xfId="0" applyFont="1" applyFill="1" applyBorder="1" applyAlignment="1">
      <alignment horizontal="justify" vertical="center"/>
    </xf>
    <xf numFmtId="0" fontId="7" fillId="0" borderId="6" xfId="0" applyFont="1" applyFill="1" applyBorder="1" applyAlignment="1">
      <alignment horizontal="justify" vertical="center"/>
    </xf>
    <xf numFmtId="0" fontId="7" fillId="0" borderId="20" xfId="0" applyFont="1" applyBorder="1" applyAlignment="1">
      <alignment horizontal="justify" vertical="center"/>
    </xf>
    <xf numFmtId="0" fontId="0" fillId="0" borderId="9" xfId="0" applyBorder="1" applyAlignment="1">
      <alignment horizontal="justify" vertical="center"/>
    </xf>
    <xf numFmtId="4" fontId="7" fillId="0" borderId="20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81645-7891-4842-9E4E-94C6FD053F56}">
  <sheetPr>
    <pageSetUpPr fitToPage="1"/>
  </sheetPr>
  <dimension ref="B4:I33"/>
  <sheetViews>
    <sheetView tabSelected="1" zoomScale="75" workbookViewId="0">
      <selection activeCell="I26" sqref="I26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53" t="s">
        <v>22</v>
      </c>
      <c r="C4" s="54"/>
      <c r="D4" s="54"/>
      <c r="E4" s="54"/>
      <c r="F4" s="54"/>
      <c r="G4" s="54"/>
      <c r="H4" s="54"/>
      <c r="I4" s="55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8</v>
      </c>
      <c r="C6" s="3">
        <v>4592</v>
      </c>
      <c r="D6" s="10" t="s">
        <v>11</v>
      </c>
      <c r="E6" s="56" t="s">
        <v>24</v>
      </c>
      <c r="F6" s="57"/>
      <c r="G6" s="57"/>
      <c r="H6" s="57"/>
      <c r="I6" s="58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17" t="s">
        <v>9</v>
      </c>
      <c r="C8" s="56" t="s">
        <v>54</v>
      </c>
      <c r="D8" s="61"/>
      <c r="E8" s="61"/>
      <c r="F8" s="61"/>
      <c r="G8" s="62"/>
      <c r="H8" s="10" t="s">
        <v>13</v>
      </c>
      <c r="I8" s="13">
        <f>+F32</f>
        <v>2899965.21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10</v>
      </c>
      <c r="C10" s="63" t="s">
        <v>56</v>
      </c>
      <c r="D10" s="64"/>
      <c r="E10" s="65"/>
      <c r="F10" s="41" t="s">
        <v>12</v>
      </c>
      <c r="G10" s="63" t="s">
        <v>57</v>
      </c>
      <c r="H10" s="64"/>
      <c r="I10" s="65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69" t="s">
        <v>14</v>
      </c>
      <c r="C12" s="69"/>
      <c r="D12" s="69"/>
      <c r="E12" s="69"/>
      <c r="F12" s="69"/>
      <c r="G12" s="69"/>
      <c r="H12" s="69"/>
      <c r="I12" s="69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70" t="s">
        <v>15</v>
      </c>
      <c r="C14" s="71"/>
      <c r="D14" s="72"/>
      <c r="E14" s="73"/>
      <c r="F14" s="88" t="s">
        <v>20</v>
      </c>
      <c r="G14" s="89"/>
      <c r="H14" s="89"/>
      <c r="I14" s="89"/>
    </row>
    <row r="15" spans="2:9" ht="25.15" customHeight="1" x14ac:dyDescent="0.2">
      <c r="B15" s="81" t="s">
        <v>25</v>
      </c>
      <c r="C15" s="82"/>
      <c r="D15" s="82"/>
      <c r="E15" s="83"/>
      <c r="F15" s="77" t="s">
        <v>26</v>
      </c>
      <c r="G15" s="78"/>
      <c r="H15" s="78"/>
      <c r="I15" s="79"/>
    </row>
    <row r="16" spans="2:9" ht="25.15" customHeight="1" x14ac:dyDescent="0.2">
      <c r="B16" s="84"/>
      <c r="C16" s="85"/>
      <c r="D16" s="85"/>
      <c r="E16" s="86"/>
      <c r="F16" s="80" t="s">
        <v>27</v>
      </c>
      <c r="G16" s="80"/>
      <c r="H16" s="80"/>
      <c r="I16" s="80"/>
    </row>
    <row r="17" spans="2:9" ht="25.15" customHeight="1" x14ac:dyDescent="0.2">
      <c r="B17" s="74"/>
      <c r="C17" s="75"/>
      <c r="D17" s="75"/>
      <c r="E17" s="76"/>
      <c r="F17" s="59"/>
      <c r="G17" s="60"/>
      <c r="H17" s="60"/>
      <c r="I17" s="60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5" customFormat="1" ht="26.45" customHeight="1" x14ac:dyDescent="0.2">
      <c r="B20" s="16" t="s">
        <v>16</v>
      </c>
      <c r="C20" s="66" t="s">
        <v>23</v>
      </c>
      <c r="D20" s="67"/>
      <c r="E20" s="68"/>
      <c r="F20" s="16" t="s">
        <v>17</v>
      </c>
      <c r="G20" s="87" t="s">
        <v>19</v>
      </c>
      <c r="H20" s="87"/>
      <c r="I20" s="16" t="s">
        <v>18</v>
      </c>
    </row>
    <row r="21" spans="2:9" s="5" customFormat="1" ht="26.45" customHeight="1" x14ac:dyDescent="0.2">
      <c r="B21" s="18">
        <v>20201</v>
      </c>
      <c r="C21" s="50" t="s">
        <v>51</v>
      </c>
      <c r="D21" s="51"/>
      <c r="E21" s="52"/>
      <c r="F21" s="14">
        <v>163156.34</v>
      </c>
      <c r="G21" s="42"/>
      <c r="H21" s="43"/>
      <c r="I21" s="13"/>
    </row>
    <row r="22" spans="2:9" s="12" customFormat="1" ht="25.15" customHeight="1" x14ac:dyDescent="0.2">
      <c r="B22" s="18">
        <v>21201</v>
      </c>
      <c r="C22" s="50" t="s">
        <v>29</v>
      </c>
      <c r="D22" s="51"/>
      <c r="E22" s="52"/>
      <c r="F22" s="14">
        <v>361523.03</v>
      </c>
      <c r="G22" s="42"/>
      <c r="H22" s="43"/>
      <c r="I22" s="13"/>
    </row>
    <row r="23" spans="2:9" s="12" customFormat="1" ht="25.15" customHeight="1" x14ac:dyDescent="0.2">
      <c r="B23" s="18">
        <v>21301</v>
      </c>
      <c r="C23" s="42" t="s">
        <v>32</v>
      </c>
      <c r="D23" s="49"/>
      <c r="E23" s="43"/>
      <c r="F23" s="14">
        <v>131539.29999999999</v>
      </c>
      <c r="G23" s="42"/>
      <c r="H23" s="43"/>
      <c r="I23" s="13"/>
    </row>
    <row r="24" spans="2:9" s="12" customFormat="1" ht="25.15" customHeight="1" x14ac:dyDescent="0.2">
      <c r="B24" s="18">
        <v>21401</v>
      </c>
      <c r="C24" s="42" t="s">
        <v>52</v>
      </c>
      <c r="D24" s="44"/>
      <c r="E24" s="45"/>
      <c r="F24" s="14">
        <v>1000</v>
      </c>
      <c r="G24" s="42"/>
      <c r="H24" s="43"/>
      <c r="I24" s="13"/>
    </row>
    <row r="25" spans="2:9" s="12" customFormat="1" ht="25.15" customHeight="1" x14ac:dyDescent="0.2">
      <c r="B25" s="18">
        <v>22001</v>
      </c>
      <c r="C25" s="24" t="s">
        <v>48</v>
      </c>
      <c r="D25" s="33"/>
      <c r="E25" s="34"/>
      <c r="F25" s="14">
        <v>28000</v>
      </c>
      <c r="G25" s="42"/>
      <c r="H25" s="43"/>
      <c r="I25" s="13"/>
    </row>
    <row r="26" spans="2:9" s="12" customFormat="1" ht="25.15" customHeight="1" x14ac:dyDescent="0.2">
      <c r="B26" s="18">
        <v>22002</v>
      </c>
      <c r="C26" s="24" t="s">
        <v>53</v>
      </c>
      <c r="D26" s="33"/>
      <c r="E26" s="34"/>
      <c r="F26" s="14">
        <v>250</v>
      </c>
      <c r="G26" s="42"/>
      <c r="H26" s="43"/>
      <c r="I26" s="13"/>
    </row>
    <row r="27" spans="2:9" s="12" customFormat="1" ht="25.15" customHeight="1" x14ac:dyDescent="0.2">
      <c r="B27" s="18">
        <v>22101</v>
      </c>
      <c r="C27" s="50" t="s">
        <v>28</v>
      </c>
      <c r="D27" s="51"/>
      <c r="E27" s="52"/>
      <c r="F27" s="14">
        <v>1291225.3999999999</v>
      </c>
      <c r="G27" s="42"/>
      <c r="H27" s="43"/>
      <c r="I27" s="13"/>
    </row>
    <row r="28" spans="2:9" s="12" customFormat="1" ht="25.15" customHeight="1" x14ac:dyDescent="0.2">
      <c r="B28" s="3">
        <v>22103</v>
      </c>
      <c r="C28" s="42" t="s">
        <v>31</v>
      </c>
      <c r="D28" s="49"/>
      <c r="E28" s="43"/>
      <c r="F28" s="14">
        <v>790950.56</v>
      </c>
      <c r="G28" s="42"/>
      <c r="H28" s="43"/>
      <c r="I28" s="13"/>
    </row>
    <row r="29" spans="2:9" s="12" customFormat="1" ht="25.15" customHeight="1" x14ac:dyDescent="0.2">
      <c r="B29" s="3">
        <v>22104</v>
      </c>
      <c r="C29" s="42" t="s">
        <v>30</v>
      </c>
      <c r="D29" s="49"/>
      <c r="E29" s="43"/>
      <c r="F29" s="14">
        <v>100057.13</v>
      </c>
      <c r="G29" s="42"/>
      <c r="H29" s="43"/>
      <c r="I29" s="13"/>
    </row>
    <row r="30" spans="2:9" s="12" customFormat="1" ht="25.15" customHeight="1" x14ac:dyDescent="0.2">
      <c r="B30" s="3">
        <v>22504</v>
      </c>
      <c r="C30" s="42" t="s">
        <v>50</v>
      </c>
      <c r="D30" s="49"/>
      <c r="E30" s="43"/>
      <c r="F30" s="14">
        <v>22263.45</v>
      </c>
      <c r="G30" s="42"/>
      <c r="H30" s="43"/>
      <c r="I30" s="13"/>
    </row>
    <row r="31" spans="2:9" s="12" customFormat="1" ht="25.15" customHeight="1" x14ac:dyDescent="0.2">
      <c r="B31" s="3">
        <v>22707</v>
      </c>
      <c r="C31" s="42" t="s">
        <v>49</v>
      </c>
      <c r="D31" s="49"/>
      <c r="E31" s="43"/>
      <c r="F31" s="14">
        <v>10000</v>
      </c>
      <c r="G31" s="42"/>
      <c r="H31" s="43"/>
      <c r="I31" s="13"/>
    </row>
    <row r="32" spans="2:9" ht="25.9" customHeight="1" thickBot="1" x14ac:dyDescent="0.25">
      <c r="B32" s="46"/>
      <c r="C32" s="46"/>
      <c r="D32" s="19"/>
      <c r="E32" s="20"/>
      <c r="F32" s="11">
        <f>SUM(F21:F31)</f>
        <v>2899965.21</v>
      </c>
      <c r="G32" s="47"/>
      <c r="H32" s="48"/>
      <c r="I32" s="15">
        <f>SUM(I22:I31)</f>
        <v>0</v>
      </c>
    </row>
    <row r="33" ht="13.5" thickTop="1" x14ac:dyDescent="0.2"/>
  </sheetData>
  <mergeCells count="37">
    <mergeCell ref="G25:H25"/>
    <mergeCell ref="C23:E23"/>
    <mergeCell ref="G20:H20"/>
    <mergeCell ref="F14:I14"/>
    <mergeCell ref="C21:E21"/>
    <mergeCell ref="G21:H21"/>
    <mergeCell ref="G23:H23"/>
    <mergeCell ref="G24:H24"/>
    <mergeCell ref="C10:E10"/>
    <mergeCell ref="C20:E20"/>
    <mergeCell ref="G10:I10"/>
    <mergeCell ref="B12:I12"/>
    <mergeCell ref="B14:E14"/>
    <mergeCell ref="B17:E17"/>
    <mergeCell ref="F15:I15"/>
    <mergeCell ref="F16:I16"/>
    <mergeCell ref="B15:E16"/>
    <mergeCell ref="C29:E29"/>
    <mergeCell ref="G27:H27"/>
    <mergeCell ref="G28:H28"/>
    <mergeCell ref="G29:H29"/>
    <mergeCell ref="B4:I4"/>
    <mergeCell ref="E6:I6"/>
    <mergeCell ref="C22:E22"/>
    <mergeCell ref="G22:H22"/>
    <mergeCell ref="F17:I17"/>
    <mergeCell ref="C8:G8"/>
    <mergeCell ref="G26:H26"/>
    <mergeCell ref="C24:E24"/>
    <mergeCell ref="B32:C32"/>
    <mergeCell ref="G32:H32"/>
    <mergeCell ref="C30:E30"/>
    <mergeCell ref="G30:H30"/>
    <mergeCell ref="C27:E27"/>
    <mergeCell ref="C28:E28"/>
    <mergeCell ref="C31:E31"/>
    <mergeCell ref="G31:H31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F9BC1-3319-4159-9084-F1D42EA5094F}">
  <sheetPr>
    <pageSetUpPr fitToPage="1"/>
  </sheetPr>
  <dimension ref="B4:J27"/>
  <sheetViews>
    <sheetView zoomScale="75" workbookViewId="0">
      <selection activeCell="K1" sqref="K1:K65536"/>
    </sheetView>
  </sheetViews>
  <sheetFormatPr baseColWidth="10" defaultColWidth="11.5703125" defaultRowHeight="12.75" x14ac:dyDescent="0.2"/>
  <cols>
    <col min="1" max="1" width="3.85546875" style="1" customWidth="1"/>
    <col min="2" max="2" width="7" style="6" customWidth="1"/>
    <col min="3" max="3" width="11.85546875" style="1" customWidth="1"/>
    <col min="4" max="4" width="11.5703125" style="1" customWidth="1"/>
    <col min="5" max="5" width="12.42578125" style="1" customWidth="1"/>
    <col min="6" max="6" width="34.5703125" style="1" customWidth="1"/>
    <col min="7" max="7" width="19.7109375" style="1" customWidth="1"/>
    <col min="8" max="9" width="17.7109375" style="1" customWidth="1"/>
    <col min="10" max="10" width="17.28515625" style="1" customWidth="1"/>
    <col min="11" max="16384" width="11.5703125" style="1"/>
  </cols>
  <sheetData>
    <row r="4" spans="2:10" ht="24.75" customHeight="1" x14ac:dyDescent="0.2">
      <c r="B4" s="53" t="s">
        <v>21</v>
      </c>
      <c r="C4" s="54"/>
      <c r="D4" s="54"/>
      <c r="E4" s="54"/>
      <c r="F4" s="54"/>
      <c r="G4" s="54"/>
      <c r="H4" s="54"/>
      <c r="I4" s="54"/>
      <c r="J4" s="55"/>
    </row>
    <row r="5" spans="2:10" x14ac:dyDescent="0.2">
      <c r="C5" s="2"/>
      <c r="D5" s="2"/>
      <c r="E5" s="2"/>
      <c r="F5" s="2"/>
      <c r="G5" s="2"/>
      <c r="H5" s="2"/>
      <c r="I5" s="2"/>
      <c r="J5" s="2"/>
    </row>
    <row r="6" spans="2:10" x14ac:dyDescent="0.2">
      <c r="B6" s="137" t="s">
        <v>8</v>
      </c>
      <c r="C6" s="138"/>
      <c r="D6" s="3">
        <f>+'FICHA PRESUPUESTARIA'!C6</f>
        <v>4592</v>
      </c>
      <c r="E6" s="10" t="s">
        <v>11</v>
      </c>
      <c r="F6" s="56" t="s">
        <v>24</v>
      </c>
      <c r="G6" s="57"/>
      <c r="H6" s="57"/>
      <c r="I6" s="57"/>
      <c r="J6" s="58"/>
    </row>
    <row r="7" spans="2:10" x14ac:dyDescent="0.2">
      <c r="B7" s="9"/>
      <c r="C7" s="8"/>
      <c r="D7" s="2"/>
      <c r="E7" s="2"/>
      <c r="F7" s="2"/>
      <c r="G7" s="2"/>
      <c r="H7" s="2"/>
      <c r="I7" s="2"/>
      <c r="J7" s="2"/>
    </row>
    <row r="8" spans="2:10" ht="13.9" customHeight="1" x14ac:dyDescent="0.2">
      <c r="B8" s="139" t="s">
        <v>9</v>
      </c>
      <c r="C8" s="138"/>
      <c r="D8" s="56" t="s">
        <v>55</v>
      </c>
      <c r="E8" s="61"/>
      <c r="F8" s="61"/>
      <c r="G8" s="61"/>
      <c r="H8" s="62"/>
      <c r="I8" s="10" t="s">
        <v>13</v>
      </c>
      <c r="J8" s="13">
        <f>+'FICHA PRESUPUESTARIA'!I8</f>
        <v>2899965.21</v>
      </c>
    </row>
    <row r="9" spans="2:10" ht="13.9" customHeight="1" x14ac:dyDescent="0.2">
      <c r="B9" s="9"/>
      <c r="C9" s="7"/>
      <c r="D9" s="2"/>
      <c r="E9" s="2"/>
      <c r="F9" s="2"/>
      <c r="G9" s="2"/>
      <c r="H9" s="2"/>
      <c r="I9" s="2"/>
      <c r="J9" s="2"/>
    </row>
    <row r="10" spans="2:10" x14ac:dyDescent="0.2">
      <c r="B10" s="137" t="s">
        <v>10</v>
      </c>
      <c r="C10" s="138"/>
      <c r="D10" s="63" t="s">
        <v>56</v>
      </c>
      <c r="E10" s="64"/>
      <c r="F10" s="65"/>
      <c r="G10" s="41" t="s">
        <v>12</v>
      </c>
      <c r="H10" s="63" t="s">
        <v>57</v>
      </c>
      <c r="I10" s="64"/>
      <c r="J10" s="65"/>
    </row>
    <row r="11" spans="2:10" x14ac:dyDescent="0.2">
      <c r="C11" s="2"/>
      <c r="D11" s="2"/>
      <c r="E11" s="2"/>
      <c r="F11" s="2"/>
      <c r="G11" s="4"/>
      <c r="H11" s="2"/>
      <c r="I11" s="2"/>
      <c r="J11" s="2"/>
    </row>
    <row r="12" spans="2:10" x14ac:dyDescent="0.2">
      <c r="B12" s="69" t="s">
        <v>7</v>
      </c>
      <c r="C12" s="69"/>
      <c r="D12" s="69"/>
      <c r="E12" s="69"/>
      <c r="F12" s="69"/>
      <c r="G12" s="69"/>
      <c r="H12" s="69"/>
      <c r="I12" s="69"/>
      <c r="J12" s="69"/>
    </row>
    <row r="13" spans="2:10" ht="13.5" thickBot="1" x14ac:dyDescent="0.25">
      <c r="C13" s="4"/>
      <c r="D13" s="4"/>
      <c r="E13" s="4"/>
      <c r="F13" s="4"/>
      <c r="G13" s="4"/>
      <c r="H13" s="4"/>
      <c r="I13" s="4"/>
      <c r="J13" s="4"/>
    </row>
    <row r="14" spans="2:10" s="5" customFormat="1" ht="25.9" customHeight="1" thickBot="1" x14ac:dyDescent="0.25">
      <c r="B14" s="116" t="s">
        <v>4</v>
      </c>
      <c r="C14" s="127" t="s">
        <v>0</v>
      </c>
      <c r="D14" s="128"/>
      <c r="E14" s="128"/>
      <c r="F14" s="40" t="s">
        <v>3</v>
      </c>
      <c r="G14" s="40" t="s">
        <v>1</v>
      </c>
      <c r="H14" s="125" t="s">
        <v>2</v>
      </c>
      <c r="I14" s="109"/>
      <c r="J14" s="126"/>
    </row>
    <row r="15" spans="2:10" ht="39.950000000000003" customHeight="1" x14ac:dyDescent="0.2">
      <c r="B15" s="117"/>
      <c r="C15" s="95" t="s">
        <v>42</v>
      </c>
      <c r="D15" s="96"/>
      <c r="E15" s="97"/>
      <c r="F15" s="35" t="s">
        <v>43</v>
      </c>
      <c r="G15" s="25" t="s">
        <v>37</v>
      </c>
      <c r="H15" s="102" t="s">
        <v>39</v>
      </c>
      <c r="I15" s="103"/>
      <c r="J15" s="104"/>
    </row>
    <row r="16" spans="2:10" ht="43.5" customHeight="1" x14ac:dyDescent="0.2">
      <c r="B16" s="117"/>
      <c r="C16" s="133" t="s">
        <v>44</v>
      </c>
      <c r="D16" s="134"/>
      <c r="E16" s="135"/>
      <c r="F16" s="26" t="s">
        <v>36</v>
      </c>
      <c r="G16" s="27">
        <v>0.5</v>
      </c>
      <c r="H16" s="113" t="s">
        <v>40</v>
      </c>
      <c r="I16" s="114"/>
      <c r="J16" s="115"/>
    </row>
    <row r="17" spans="2:10" ht="39.950000000000003" customHeight="1" thickBot="1" x14ac:dyDescent="0.25">
      <c r="B17" s="118"/>
      <c r="C17" s="143"/>
      <c r="D17" s="144"/>
      <c r="E17" s="144"/>
      <c r="F17" s="28"/>
      <c r="G17" s="29"/>
      <c r="H17" s="111"/>
      <c r="I17" s="112"/>
      <c r="J17" s="112"/>
    </row>
    <row r="18" spans="2:10" ht="13.5" thickBot="1" x14ac:dyDescent="0.25">
      <c r="C18" s="22"/>
      <c r="D18" s="22"/>
      <c r="E18" s="22"/>
      <c r="F18" s="4"/>
      <c r="G18" s="4"/>
      <c r="H18" s="4"/>
      <c r="I18" s="4"/>
      <c r="J18" s="4"/>
    </row>
    <row r="19" spans="2:10" ht="26.25" thickBot="1" x14ac:dyDescent="0.25">
      <c r="B19" s="140" t="s">
        <v>6</v>
      </c>
      <c r="C19" s="93" t="s">
        <v>0</v>
      </c>
      <c r="D19" s="94"/>
      <c r="E19" s="94"/>
      <c r="F19" s="36" t="s">
        <v>3</v>
      </c>
      <c r="G19" s="36" t="s">
        <v>1</v>
      </c>
      <c r="H19" s="128" t="s">
        <v>2</v>
      </c>
      <c r="I19" s="136"/>
      <c r="J19" s="136"/>
    </row>
    <row r="20" spans="2:10" ht="39.950000000000003" customHeight="1" x14ac:dyDescent="0.2">
      <c r="B20" s="141"/>
      <c r="C20" s="129" t="s">
        <v>34</v>
      </c>
      <c r="D20" s="120"/>
      <c r="E20" s="121"/>
      <c r="F20" s="145" t="s">
        <v>45</v>
      </c>
      <c r="G20" s="147" t="s">
        <v>38</v>
      </c>
      <c r="H20" s="119"/>
      <c r="I20" s="120"/>
      <c r="J20" s="121"/>
    </row>
    <row r="21" spans="2:10" ht="39.950000000000003" customHeight="1" x14ac:dyDescent="0.2">
      <c r="B21" s="141"/>
      <c r="C21" s="130"/>
      <c r="D21" s="131"/>
      <c r="E21" s="132"/>
      <c r="F21" s="146"/>
      <c r="G21" s="148"/>
      <c r="H21" s="122"/>
      <c r="I21" s="123"/>
      <c r="J21" s="124"/>
    </row>
    <row r="22" spans="2:10" ht="39.950000000000003" customHeight="1" thickBot="1" x14ac:dyDescent="0.25">
      <c r="B22" s="142"/>
      <c r="C22" s="100"/>
      <c r="D22" s="101"/>
      <c r="E22" s="101"/>
      <c r="F22" s="37"/>
      <c r="G22" s="38"/>
      <c r="H22" s="111"/>
      <c r="I22" s="112"/>
      <c r="J22" s="112"/>
    </row>
    <row r="23" spans="2:10" ht="13.5" thickBot="1" x14ac:dyDescent="0.25">
      <c r="C23" s="23"/>
      <c r="D23" s="23"/>
      <c r="E23" s="23"/>
      <c r="F23" s="21"/>
    </row>
    <row r="24" spans="2:10" ht="26.25" thickBot="1" x14ac:dyDescent="0.25">
      <c r="B24" s="90" t="s">
        <v>5</v>
      </c>
      <c r="C24" s="93" t="s">
        <v>0</v>
      </c>
      <c r="D24" s="94"/>
      <c r="E24" s="94"/>
      <c r="F24" s="39" t="s">
        <v>3</v>
      </c>
      <c r="G24" s="36" t="s">
        <v>1</v>
      </c>
      <c r="H24" s="108" t="s">
        <v>2</v>
      </c>
      <c r="I24" s="109"/>
      <c r="J24" s="110"/>
    </row>
    <row r="25" spans="2:10" ht="39.950000000000003" customHeight="1" x14ac:dyDescent="0.2">
      <c r="B25" s="91"/>
      <c r="C25" s="95" t="s">
        <v>33</v>
      </c>
      <c r="D25" s="96"/>
      <c r="E25" s="97"/>
      <c r="F25" s="35" t="s">
        <v>35</v>
      </c>
      <c r="G25" s="30">
        <v>1</v>
      </c>
      <c r="H25" s="102" t="s">
        <v>41</v>
      </c>
      <c r="I25" s="103"/>
      <c r="J25" s="104"/>
    </row>
    <row r="26" spans="2:10" ht="39.950000000000003" customHeight="1" x14ac:dyDescent="0.2">
      <c r="B26" s="91"/>
      <c r="C26" s="98" t="s">
        <v>46</v>
      </c>
      <c r="D26" s="99"/>
      <c r="E26" s="99"/>
      <c r="F26" s="31" t="s">
        <v>47</v>
      </c>
      <c r="G26" s="32"/>
      <c r="H26" s="105"/>
      <c r="I26" s="106"/>
      <c r="J26" s="107"/>
    </row>
    <row r="27" spans="2:10" ht="39.950000000000003" customHeight="1" thickBot="1" x14ac:dyDescent="0.25">
      <c r="B27" s="92"/>
      <c r="C27" s="100"/>
      <c r="D27" s="101"/>
      <c r="E27" s="101"/>
      <c r="F27" s="37"/>
      <c r="G27" s="38"/>
      <c r="H27" s="111"/>
      <c r="I27" s="112"/>
      <c r="J27" s="112"/>
    </row>
  </sheetData>
  <mergeCells count="36">
    <mergeCell ref="H17:J17"/>
    <mergeCell ref="B19:B22"/>
    <mergeCell ref="C19:E19"/>
    <mergeCell ref="C17:E17"/>
    <mergeCell ref="C22:E22"/>
    <mergeCell ref="F20:F21"/>
    <mergeCell ref="G20:G21"/>
    <mergeCell ref="C16:E16"/>
    <mergeCell ref="H19:J19"/>
    <mergeCell ref="B4:J4"/>
    <mergeCell ref="B6:C6"/>
    <mergeCell ref="B8:C8"/>
    <mergeCell ref="B10:C10"/>
    <mergeCell ref="H10:J10"/>
    <mergeCell ref="D8:H8"/>
    <mergeCell ref="F6:J6"/>
    <mergeCell ref="D10:F10"/>
    <mergeCell ref="H16:J16"/>
    <mergeCell ref="H22:J22"/>
    <mergeCell ref="C15:E15"/>
    <mergeCell ref="B12:J12"/>
    <mergeCell ref="B14:B17"/>
    <mergeCell ref="H20:J21"/>
    <mergeCell ref="H14:J14"/>
    <mergeCell ref="H15:J15"/>
    <mergeCell ref="C14:E14"/>
    <mergeCell ref="C20:E21"/>
    <mergeCell ref="B24:B27"/>
    <mergeCell ref="C24:E24"/>
    <mergeCell ref="C25:E25"/>
    <mergeCell ref="C26:E26"/>
    <mergeCell ref="C27:E27"/>
    <mergeCell ref="H25:J25"/>
    <mergeCell ref="H26:J26"/>
    <mergeCell ref="H24:J24"/>
    <mergeCell ref="H27:J27"/>
  </mergeCells>
  <phoneticPr fontId="0" type="noConversion"/>
  <pageMargins left="0.75" right="0.75" top="1" bottom="1" header="0" footer="0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2013-05-16T07:37:16Z</cp:lastPrinted>
  <dcterms:created xsi:type="dcterms:W3CDTF">2009-06-30T08:57:14Z</dcterms:created>
  <dcterms:modified xsi:type="dcterms:W3CDTF">2025-10-09T10:48:27Z</dcterms:modified>
</cp:coreProperties>
</file>